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456" windowWidth="23256" windowHeight="13176"/>
  </bookViews>
  <sheets>
    <sheet name="Foglio di calcolo" sheetId="1" r:id="rId1"/>
  </sheets>
  <calcPr calcId="124519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53" i="1"/>
  <c r="C49"/>
  <c r="C36" l="1"/>
  <c r="C8"/>
  <c r="C9"/>
  <c r="C15"/>
  <c r="C38"/>
  <c r="C40"/>
  <c r="C57"/>
  <c r="C43"/>
  <c r="C45"/>
  <c r="C58"/>
  <c r="C26"/>
  <c r="C27"/>
  <c r="C29"/>
  <c r="C21"/>
  <c r="C23"/>
  <c r="C16"/>
  <c r="C18"/>
  <c r="C30"/>
  <c r="C60"/>
  <c r="C70"/>
  <c r="F18"/>
  <c r="C66"/>
  <c r="C67"/>
  <c r="C62"/>
  <c r="C61"/>
</calcChain>
</file>

<file path=xl/sharedStrings.xml><?xml version="1.0" encoding="utf-8"?>
<sst xmlns="http://schemas.openxmlformats.org/spreadsheetml/2006/main" count="122" uniqueCount="82">
  <si>
    <t>Energia elettrica</t>
  </si>
  <si>
    <t>Consumo di energia elettrica</t>
  </si>
  <si>
    <t>kWh/anno</t>
  </si>
  <si>
    <t>Produzione di CO2</t>
  </si>
  <si>
    <t>Produzione di rifiuti</t>
  </si>
  <si>
    <t>kgCO2/anno</t>
  </si>
  <si>
    <t>Produzione totale</t>
  </si>
  <si>
    <t>Dati dell'intervento</t>
  </si>
  <si>
    <t xml:space="preserve">Superficie totale </t>
  </si>
  <si>
    <t xml:space="preserve">Volume di progetto </t>
  </si>
  <si>
    <t>unità</t>
  </si>
  <si>
    <t>Piantumazione di biomassa</t>
  </si>
  <si>
    <t>Dotazione di superfici verdi</t>
  </si>
  <si>
    <t>Mq di superficie verde</t>
  </si>
  <si>
    <t>CO2 mitigata</t>
  </si>
  <si>
    <t>CO2+</t>
  </si>
  <si>
    <t>Fattore di emissione</t>
  </si>
  <si>
    <t>Produzione annua totale</t>
  </si>
  <si>
    <t>Kg/anno</t>
  </si>
  <si>
    <t>CO2-</t>
  </si>
  <si>
    <t>Superficie di verde orizzontale naturale</t>
  </si>
  <si>
    <t>Crediti volontari di carbonio (VCR)</t>
  </si>
  <si>
    <t>Valore di un VCR</t>
  </si>
  <si>
    <t>tCO2/anno</t>
  </si>
  <si>
    <t>€/tCO2</t>
  </si>
  <si>
    <t>Recupero della acque piovane</t>
  </si>
  <si>
    <t>Volume d'acqua recuperato</t>
  </si>
  <si>
    <t>Fattore di mitigazione</t>
  </si>
  <si>
    <t>Dotazione di dispositivi per il risparmio idrico</t>
  </si>
  <si>
    <t>Acqua risparmiata</t>
  </si>
  <si>
    <t>Mitigazione totale</t>
  </si>
  <si>
    <t>tCO2/ab</t>
  </si>
  <si>
    <t>Costo di compensazione</t>
  </si>
  <si>
    <t>Numero di VCR</t>
  </si>
  <si>
    <t>Coperture con verde estensivo/intensivo</t>
  </si>
  <si>
    <t>Campo/valore da inserire</t>
  </si>
  <si>
    <t>Campo/valore calcolato</t>
  </si>
  <si>
    <t>Gas naturale</t>
  </si>
  <si>
    <t>Consumo di gas naturale</t>
  </si>
  <si>
    <t>KgCO2/kWh</t>
  </si>
  <si>
    <t>Valore dato</t>
  </si>
  <si>
    <t>IN ROSSO</t>
  </si>
  <si>
    <t>Bilancio C02eq</t>
  </si>
  <si>
    <t>Comune di Albignasego - pianificazione attuativa ed operativa</t>
  </si>
  <si>
    <t>CO2e da compensare</t>
  </si>
  <si>
    <t>CO2 residue per abitante</t>
  </si>
  <si>
    <t>CO2 residue per mq</t>
  </si>
  <si>
    <t>Sistemi di smaltimento che emettono CO2 (42%)</t>
  </si>
  <si>
    <t>Abitanti insediabili</t>
  </si>
  <si>
    <t>smc/anno</t>
  </si>
  <si>
    <t>Fattore di emissione medio</t>
  </si>
  <si>
    <t>Superficie esterna pavimentata</t>
  </si>
  <si>
    <t>mq</t>
  </si>
  <si>
    <t>Numero di alloggi</t>
  </si>
  <si>
    <t>Gas naturale consumato per alloggio</t>
  </si>
  <si>
    <t>Energia elettrica consumata per alloggio</t>
  </si>
  <si>
    <t>tCO2/1000smc</t>
  </si>
  <si>
    <t>Potenza dell'impianto</t>
  </si>
  <si>
    <t>kW</t>
  </si>
  <si>
    <t>Produzione energetica</t>
  </si>
  <si>
    <t>kgCO2/kWh</t>
  </si>
  <si>
    <t>kWh/mc/anno</t>
  </si>
  <si>
    <t>mc</t>
  </si>
  <si>
    <t>KgCO2/mq</t>
  </si>
  <si>
    <t>tco2/mq</t>
  </si>
  <si>
    <t>Superficie residenziale</t>
  </si>
  <si>
    <t>SI</t>
  </si>
  <si>
    <t>NO</t>
  </si>
  <si>
    <t>Coperture che riducono l'effetto isola di calore (tetto verde)</t>
  </si>
  <si>
    <t>KgCO2/Kg rifiuto</t>
  </si>
  <si>
    <t>CO2 totale mitigata</t>
  </si>
  <si>
    <t>Produzione annua per alloggio</t>
  </si>
  <si>
    <t>Numero alberi</t>
  </si>
  <si>
    <t>N° alberi da piantare</t>
  </si>
  <si>
    <t>CO2 mitigata da un albero</t>
  </si>
  <si>
    <t>Alberi da piantare per compensare le emissioni (allegato C, tabella 1 - RET)</t>
  </si>
  <si>
    <t>CO2 assorbita da un albero</t>
  </si>
  <si>
    <t>CO2 assorbita</t>
  </si>
  <si>
    <t>Fattore di mitigazione (risparmio di energia elettrica)</t>
  </si>
  <si>
    <t xml:space="preserve">€ </t>
  </si>
  <si>
    <t>Se previsto
( SI / NO )</t>
  </si>
  <si>
    <t>Sistema fotovoltaico</t>
  </si>
</sst>
</file>

<file path=xl/styles.xml><?xml version="1.0" encoding="utf-8"?>
<styleSheet xmlns="http://schemas.openxmlformats.org/spreadsheetml/2006/main">
  <numFmts count="2">
    <numFmt numFmtId="164" formatCode=";;;"/>
    <numFmt numFmtId="165" formatCode="#,##0.000"/>
  </numFmts>
  <fonts count="10">
    <font>
      <sz val="11"/>
      <color theme="1"/>
      <name val="Calibri"/>
      <family val="2"/>
      <scheme val="minor"/>
    </font>
    <font>
      <sz val="11"/>
      <color theme="1"/>
      <name val="Arial"/>
    </font>
    <font>
      <b/>
      <sz val="11"/>
      <color theme="1"/>
      <name val="Arial"/>
    </font>
    <font>
      <sz val="11"/>
      <color rgb="FFFF0000"/>
      <name val="Arial"/>
    </font>
    <font>
      <sz val="11"/>
      <name val="Arial"/>
    </font>
    <font>
      <b/>
      <sz val="12"/>
      <color theme="1"/>
      <name val="Arial"/>
    </font>
    <font>
      <b/>
      <i/>
      <sz val="11"/>
      <color theme="1"/>
      <name val="Arial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FBFC8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DA9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/>
      <top style="mediumDashed">
        <color auto="1"/>
      </top>
      <bottom style="double">
        <color auto="1"/>
      </bottom>
      <diagonal/>
    </border>
    <border>
      <left/>
      <right/>
      <top style="mediumDashed">
        <color auto="1"/>
      </top>
      <bottom style="double">
        <color auto="1"/>
      </bottom>
      <diagonal/>
    </border>
    <border>
      <left/>
      <right style="double">
        <color auto="1"/>
      </right>
      <top style="mediumDashed">
        <color auto="1"/>
      </top>
      <bottom style="double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Fill="1" applyBorder="1"/>
    <xf numFmtId="17" fontId="1" fillId="0" borderId="0" xfId="0" applyNumberFormat="1" applyFont="1" applyBorder="1"/>
    <xf numFmtId="0" fontId="3" fillId="0" borderId="0" xfId="0" applyFont="1"/>
    <xf numFmtId="4" fontId="1" fillId="0" borderId="0" xfId="0" applyNumberFormat="1" applyFont="1"/>
    <xf numFmtId="0" fontId="1" fillId="0" borderId="0" xfId="0" applyFont="1" applyAlignment="1">
      <alignment vertical="center"/>
    </xf>
    <xf numFmtId="4" fontId="1" fillId="0" borderId="1" xfId="0" applyNumberFormat="1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2" fillId="0" borderId="7" xfId="0" applyFont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4" fontId="3" fillId="4" borderId="0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2" fillId="0" borderId="15" xfId="0" applyFont="1" applyBorder="1" applyAlignment="1">
      <alignment vertical="center"/>
    </xf>
    <xf numFmtId="0" fontId="2" fillId="0" borderId="15" xfId="0" applyFont="1" applyFill="1" applyBorder="1" applyAlignment="1">
      <alignment vertical="center"/>
    </xf>
    <xf numFmtId="0" fontId="1" fillId="8" borderId="17" xfId="0" applyFont="1" applyFill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2" fillId="8" borderId="26" xfId="0" applyFont="1" applyFill="1" applyBorder="1" applyAlignment="1">
      <alignment vertical="center"/>
    </xf>
    <xf numFmtId="4" fontId="1" fillId="8" borderId="27" xfId="0" applyNumberFormat="1" applyFont="1" applyFill="1" applyBorder="1" applyAlignment="1">
      <alignment vertical="center"/>
    </xf>
    <xf numFmtId="0" fontId="1" fillId="8" borderId="28" xfId="0" applyFont="1" applyFill="1" applyBorder="1" applyAlignment="1">
      <alignment vertical="center"/>
    </xf>
    <xf numFmtId="0" fontId="1" fillId="0" borderId="29" xfId="0" applyFont="1" applyFill="1" applyBorder="1" applyAlignment="1">
      <alignment vertical="center"/>
    </xf>
    <xf numFmtId="4" fontId="3" fillId="0" borderId="30" xfId="0" applyNumberFormat="1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1" fillId="0" borderId="32" xfId="0" applyFont="1" applyFill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" fillId="3" borderId="0" xfId="0" applyFont="1" applyFill="1"/>
    <xf numFmtId="0" fontId="1" fillId="4" borderId="0" xfId="0" applyFont="1" applyFill="1"/>
    <xf numFmtId="4" fontId="1" fillId="4" borderId="0" xfId="0" applyNumberFormat="1" applyFont="1" applyFill="1"/>
    <xf numFmtId="4" fontId="1" fillId="3" borderId="0" xfId="0" applyNumberFormat="1" applyFont="1" applyFill="1" applyBorder="1" applyAlignment="1" applyProtection="1">
      <alignment vertical="center"/>
      <protection locked="0"/>
    </xf>
    <xf numFmtId="4" fontId="1" fillId="3" borderId="10" xfId="0" applyNumberFormat="1" applyFont="1" applyFill="1" applyBorder="1" applyAlignment="1" applyProtection="1">
      <alignment vertical="center"/>
      <protection locked="0"/>
    </xf>
    <xf numFmtId="4" fontId="1" fillId="2" borderId="0" xfId="0" applyNumberFormat="1" applyFont="1" applyFill="1" applyBorder="1" applyAlignment="1" applyProtection="1">
      <alignment vertical="center"/>
      <protection hidden="1"/>
    </xf>
    <xf numFmtId="4" fontId="4" fillId="2" borderId="0" xfId="0" applyNumberFormat="1" applyFont="1" applyFill="1" applyBorder="1" applyAlignment="1" applyProtection="1">
      <alignment vertical="center"/>
      <protection hidden="1"/>
    </xf>
    <xf numFmtId="4" fontId="1" fillId="8" borderId="16" xfId="0" applyNumberFormat="1" applyFont="1" applyFill="1" applyBorder="1" applyAlignment="1" applyProtection="1">
      <alignment vertical="center"/>
      <protection hidden="1"/>
    </xf>
    <xf numFmtId="0" fontId="7" fillId="0" borderId="7" xfId="0" applyFont="1" applyBorder="1" applyAlignment="1">
      <alignment vertical="center"/>
    </xf>
    <xf numFmtId="3" fontId="1" fillId="3" borderId="0" xfId="0" applyNumberFormat="1" applyFont="1" applyFill="1" applyBorder="1" applyAlignment="1" applyProtection="1">
      <alignment vertical="center"/>
      <protection locked="0"/>
    </xf>
    <xf numFmtId="0" fontId="1" fillId="4" borderId="0" xfId="0" applyFont="1" applyFill="1" applyBorder="1"/>
    <xf numFmtId="4" fontId="1" fillId="4" borderId="0" xfId="0" applyNumberFormat="1" applyFont="1" applyFill="1" applyBorder="1"/>
    <xf numFmtId="0" fontId="1" fillId="4" borderId="0" xfId="0" applyFont="1" applyFill="1" applyAlignment="1">
      <alignment vertical="center"/>
    </xf>
    <xf numFmtId="3" fontId="1" fillId="2" borderId="0" xfId="0" applyNumberFormat="1" applyFont="1" applyFill="1" applyBorder="1" applyAlignment="1" applyProtection="1">
      <alignment vertical="center"/>
      <protection hidden="1"/>
    </xf>
    <xf numFmtId="0" fontId="1" fillId="4" borderId="7" xfId="0" applyFont="1" applyFill="1" applyBorder="1"/>
    <xf numFmtId="4" fontId="1" fillId="3" borderId="0" xfId="0" applyNumberFormat="1" applyFont="1" applyFill="1" applyBorder="1" applyAlignment="1" applyProtection="1">
      <alignment vertical="center"/>
      <protection hidden="1"/>
    </xf>
    <xf numFmtId="4" fontId="1" fillId="0" borderId="0" xfId="0" applyNumberFormat="1" applyFont="1" applyFill="1" applyBorder="1" applyAlignment="1" applyProtection="1">
      <alignment vertical="center"/>
      <protection hidden="1"/>
    </xf>
    <xf numFmtId="4" fontId="1" fillId="2" borderId="36" xfId="0" applyNumberFormat="1" applyFont="1" applyFill="1" applyBorder="1" applyAlignment="1" applyProtection="1">
      <alignment vertical="center"/>
      <protection hidden="1"/>
    </xf>
    <xf numFmtId="0" fontId="1" fillId="0" borderId="35" xfId="0" applyFont="1" applyBorder="1" applyAlignment="1">
      <alignment vertical="center"/>
    </xf>
    <xf numFmtId="4" fontId="8" fillId="0" borderId="0" xfId="0" applyNumberFormat="1" applyFont="1" applyFill="1" applyBorder="1" applyAlignment="1" applyProtection="1">
      <alignment vertical="center"/>
      <protection hidden="1"/>
    </xf>
    <xf numFmtId="0" fontId="7" fillId="0" borderId="8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7" fillId="0" borderId="31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4" fontId="2" fillId="2" borderId="19" xfId="0" applyNumberFormat="1" applyFont="1" applyFill="1" applyBorder="1" applyAlignment="1" applyProtection="1">
      <alignment vertical="center"/>
      <protection hidden="1"/>
    </xf>
    <xf numFmtId="4" fontId="2" fillId="2" borderId="0" xfId="0" applyNumberFormat="1" applyFont="1" applyFill="1" applyBorder="1" applyAlignment="1" applyProtection="1">
      <alignment vertical="center"/>
      <protection hidden="1"/>
    </xf>
    <xf numFmtId="4" fontId="2" fillId="2" borderId="24" xfId="0" applyNumberFormat="1" applyFont="1" applyFill="1" applyBorder="1" applyAlignment="1" applyProtection="1">
      <alignment vertical="center"/>
      <protection hidden="1"/>
    </xf>
    <xf numFmtId="4" fontId="1" fillId="2" borderId="30" xfId="0" applyNumberFormat="1" applyFont="1" applyFill="1" applyBorder="1" applyAlignment="1" applyProtection="1">
      <alignment vertical="center"/>
      <protection hidden="1"/>
    </xf>
    <xf numFmtId="4" fontId="1" fillId="2" borderId="33" xfId="0" applyNumberFormat="1" applyFont="1" applyFill="1" applyBorder="1" applyAlignment="1" applyProtection="1">
      <alignment vertical="center"/>
      <protection hidden="1"/>
    </xf>
    <xf numFmtId="3" fontId="1" fillId="2" borderId="38" xfId="0" applyNumberFormat="1" applyFont="1" applyFill="1" applyBorder="1" applyAlignment="1" applyProtection="1">
      <alignment vertical="center"/>
      <protection hidden="1"/>
    </xf>
    <xf numFmtId="4" fontId="1" fillId="3" borderId="40" xfId="0" applyNumberFormat="1" applyFont="1" applyFill="1" applyBorder="1" applyAlignment="1">
      <alignment horizontal="center" vertical="center"/>
    </xf>
    <xf numFmtId="164" fontId="7" fillId="0" borderId="0" xfId="0" applyNumberFormat="1" applyFont="1"/>
    <xf numFmtId="164" fontId="1" fillId="0" borderId="0" xfId="0" applyNumberFormat="1" applyFont="1"/>
    <xf numFmtId="164" fontId="3" fillId="0" borderId="0" xfId="0" applyNumberFormat="1" applyFont="1" applyBorder="1" applyAlignment="1">
      <alignment vertical="center"/>
    </xf>
    <xf numFmtId="2" fontId="8" fillId="0" borderId="0" xfId="0" applyNumberFormat="1" applyFont="1" applyAlignment="1">
      <alignment vertical="center"/>
    </xf>
    <xf numFmtId="0" fontId="2" fillId="0" borderId="5" xfId="0" applyFont="1" applyBorder="1" applyAlignment="1">
      <alignment vertical="center" wrapText="1"/>
    </xf>
    <xf numFmtId="0" fontId="7" fillId="0" borderId="37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 applyProtection="1">
      <alignment vertical="center"/>
      <protection locked="0"/>
    </xf>
    <xf numFmtId="4" fontId="8" fillId="0" borderId="0" xfId="0" applyNumberFormat="1" applyFont="1" applyFill="1" applyBorder="1" applyAlignment="1" applyProtection="1">
      <alignment vertical="center"/>
      <protection locked="0"/>
    </xf>
    <xf numFmtId="4" fontId="1" fillId="0" borderId="0" xfId="0" applyNumberFormat="1" applyFont="1" applyFill="1" applyBorder="1"/>
    <xf numFmtId="0" fontId="7" fillId="4" borderId="0" xfId="0" applyFont="1" applyFill="1" applyBorder="1" applyAlignment="1">
      <alignment vertical="center"/>
    </xf>
    <xf numFmtId="165" fontId="8" fillId="4" borderId="0" xfId="0" applyNumberFormat="1" applyFont="1" applyFill="1" applyBorder="1" applyAlignment="1" applyProtection="1">
      <alignment vertical="center"/>
      <protection hidden="1"/>
    </xf>
    <xf numFmtId="0" fontId="7" fillId="0" borderId="41" xfId="0" applyFont="1" applyBorder="1" applyAlignment="1">
      <alignment vertical="center"/>
    </xf>
    <xf numFmtId="4" fontId="8" fillId="0" borderId="42" xfId="0" applyNumberFormat="1" applyFont="1" applyFill="1" applyBorder="1" applyAlignment="1" applyProtection="1">
      <alignment vertical="center"/>
      <protection locked="0"/>
    </xf>
    <xf numFmtId="0" fontId="7" fillId="0" borderId="43" xfId="0" applyFont="1" applyBorder="1" applyAlignment="1">
      <alignment vertical="center"/>
    </xf>
    <xf numFmtId="4" fontId="9" fillId="0" borderId="0" xfId="0" applyNumberFormat="1" applyFont="1" applyAlignment="1">
      <alignment horizontal="right" vertical="center" wrapText="1"/>
    </xf>
    <xf numFmtId="0" fontId="2" fillId="8" borderId="26" xfId="0" applyFont="1" applyFill="1" applyBorder="1" applyAlignment="1">
      <alignment horizontal="left" vertical="center"/>
    </xf>
    <xf numFmtId="0" fontId="2" fillId="8" borderId="27" xfId="0" applyFont="1" applyFill="1" applyBorder="1" applyAlignment="1">
      <alignment horizontal="left" vertical="center"/>
    </xf>
    <xf numFmtId="0" fontId="2" fillId="8" borderId="28" xfId="0" applyFont="1" applyFill="1" applyBorder="1" applyAlignment="1">
      <alignment horizontal="left" vertical="center"/>
    </xf>
    <xf numFmtId="0" fontId="2" fillId="7" borderId="2" xfId="0" applyFont="1" applyFill="1" applyBorder="1" applyAlignment="1">
      <alignment horizontal="left" vertical="center"/>
    </xf>
    <xf numFmtId="0" fontId="2" fillId="7" borderId="3" xfId="0" applyFont="1" applyFill="1" applyBorder="1" applyAlignment="1">
      <alignment horizontal="left" vertical="center"/>
    </xf>
    <xf numFmtId="0" fontId="2" fillId="7" borderId="4" xfId="0" applyFont="1" applyFill="1" applyBorder="1" applyAlignment="1">
      <alignment horizontal="left" vertical="center"/>
    </xf>
    <xf numFmtId="0" fontId="2" fillId="6" borderId="12" xfId="0" applyFont="1" applyFill="1" applyBorder="1" applyAlignment="1">
      <alignment horizontal="left" vertical="center"/>
    </xf>
    <xf numFmtId="0" fontId="2" fillId="6" borderId="13" xfId="0" applyFont="1" applyFill="1" applyBorder="1" applyAlignment="1">
      <alignment horizontal="left" vertical="center"/>
    </xf>
    <xf numFmtId="0" fontId="2" fillId="6" borderId="14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5" borderId="12" xfId="0" applyFont="1" applyFill="1" applyBorder="1" applyAlignment="1">
      <alignment horizontal="left" vertical="center"/>
    </xf>
    <xf numFmtId="0" fontId="2" fillId="5" borderId="13" xfId="0" applyFont="1" applyFill="1" applyBorder="1" applyAlignment="1">
      <alignment horizontal="left" vertical="center"/>
    </xf>
    <xf numFmtId="0" fontId="2" fillId="5" borderId="14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DA9"/>
      <color rgb="FF9FBFC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0"/>
  <sheetViews>
    <sheetView tabSelected="1" workbookViewId="0">
      <selection activeCell="C57" sqref="C57"/>
    </sheetView>
  </sheetViews>
  <sheetFormatPr defaultColWidth="8.77734375" defaultRowHeight="13.8"/>
  <cols>
    <col min="1" max="1" width="8.77734375" style="1"/>
    <col min="2" max="2" width="46.44140625" style="1" customWidth="1"/>
    <col min="3" max="3" width="13.77734375" style="8" customWidth="1"/>
    <col min="4" max="4" width="15.44140625" style="1" customWidth="1"/>
    <col min="5" max="5" width="12" style="1" customWidth="1"/>
    <col min="6" max="6" width="17" style="1" customWidth="1"/>
    <col min="7" max="7" width="24" style="1" customWidth="1"/>
    <col min="8" max="8" width="22.6640625" style="1" customWidth="1"/>
    <col min="9" max="9" width="40.109375" style="1" customWidth="1"/>
    <col min="10" max="10" width="9.109375" style="1" customWidth="1"/>
    <col min="11" max="11" width="8.77734375" style="1"/>
    <col min="12" max="14" width="9.109375" style="1" customWidth="1"/>
    <col min="15" max="16384" width="8.77734375" style="1"/>
  </cols>
  <sheetData>
    <row r="1" spans="1:7" ht="21" customHeight="1">
      <c r="A1" s="43"/>
      <c r="B1" s="101" t="s">
        <v>43</v>
      </c>
      <c r="C1" s="101"/>
      <c r="D1" s="101"/>
      <c r="E1" s="43"/>
    </row>
    <row r="2" spans="1:7" ht="21" customHeight="1">
      <c r="A2" s="43"/>
      <c r="B2" s="102" t="s">
        <v>42</v>
      </c>
      <c r="C2" s="102"/>
      <c r="D2" s="102"/>
      <c r="E2" s="43"/>
    </row>
    <row r="3" spans="1:7" ht="21" customHeight="1" thickBot="1">
      <c r="A3" s="43"/>
      <c r="B3" s="43"/>
      <c r="C3" s="44"/>
      <c r="D3" s="43"/>
      <c r="E3" s="43"/>
    </row>
    <row r="4" spans="1:7" ht="22.95" customHeight="1" thickTop="1" thickBot="1">
      <c r="A4" s="43"/>
      <c r="B4" s="103" t="s">
        <v>7</v>
      </c>
      <c r="C4" s="104"/>
      <c r="D4" s="105"/>
      <c r="E4" s="43"/>
    </row>
    <row r="5" spans="1:7" ht="22.95" customHeight="1">
      <c r="A5" s="43"/>
      <c r="B5" s="13" t="s">
        <v>8</v>
      </c>
      <c r="C5" s="45">
        <v>4306</v>
      </c>
      <c r="D5" s="62" t="s">
        <v>52</v>
      </c>
      <c r="E5" s="43"/>
      <c r="F5" s="42"/>
      <c r="G5" s="9" t="s">
        <v>35</v>
      </c>
    </row>
    <row r="6" spans="1:7" ht="22.95" customHeight="1">
      <c r="A6" s="43"/>
      <c r="B6" s="50" t="s">
        <v>65</v>
      </c>
      <c r="C6" s="45">
        <v>977.56</v>
      </c>
      <c r="D6" s="62" t="s">
        <v>52</v>
      </c>
      <c r="E6" s="43"/>
      <c r="F6" s="2"/>
      <c r="G6" s="9" t="s">
        <v>36</v>
      </c>
    </row>
    <row r="7" spans="1:7" ht="22.95" customHeight="1">
      <c r="A7" s="43"/>
      <c r="B7" s="13" t="s">
        <v>9</v>
      </c>
      <c r="C7" s="45">
        <v>4185</v>
      </c>
      <c r="D7" s="62" t="s">
        <v>62</v>
      </c>
      <c r="E7" s="43"/>
      <c r="F7" s="41" t="s">
        <v>41</v>
      </c>
      <c r="G7" s="9" t="s">
        <v>40</v>
      </c>
    </row>
    <row r="8" spans="1:7" ht="22.95" customHeight="1">
      <c r="A8" s="43"/>
      <c r="B8" s="50" t="s">
        <v>48</v>
      </c>
      <c r="C8" s="55">
        <f>C7/120</f>
        <v>34.875</v>
      </c>
      <c r="D8" s="14" t="s">
        <v>10</v>
      </c>
      <c r="E8" s="43"/>
    </row>
    <row r="9" spans="1:7" ht="22.95" customHeight="1">
      <c r="A9" s="43"/>
      <c r="B9" s="50" t="s">
        <v>53</v>
      </c>
      <c r="C9" s="55">
        <f>C8/3</f>
        <v>11.625</v>
      </c>
      <c r="D9" s="14" t="s">
        <v>10</v>
      </c>
      <c r="E9" s="43"/>
    </row>
    <row r="10" spans="1:7" ht="22.95" customHeight="1">
      <c r="A10" s="43"/>
      <c r="B10" s="13" t="s">
        <v>20</v>
      </c>
      <c r="C10" s="45">
        <v>2796</v>
      </c>
      <c r="D10" s="63" t="s">
        <v>52</v>
      </c>
      <c r="E10" s="56"/>
    </row>
    <row r="11" spans="1:7" ht="22.95" customHeight="1" thickBot="1">
      <c r="A11" s="43"/>
      <c r="B11" s="15" t="s">
        <v>51</v>
      </c>
      <c r="C11" s="46">
        <v>1510</v>
      </c>
      <c r="D11" s="16" t="s">
        <v>52</v>
      </c>
      <c r="E11" s="43"/>
      <c r="F11" s="8"/>
    </row>
    <row r="12" spans="1:7" ht="22.95" customHeight="1" thickTop="1" thickBot="1">
      <c r="A12" s="43"/>
      <c r="B12" s="43"/>
      <c r="C12" s="44"/>
      <c r="D12" s="43"/>
      <c r="E12" s="43"/>
    </row>
    <row r="13" spans="1:7" ht="22.95" customHeight="1" thickTop="1" thickBot="1">
      <c r="A13" s="43"/>
      <c r="B13" s="98" t="s">
        <v>15</v>
      </c>
      <c r="C13" s="99"/>
      <c r="D13" s="100"/>
      <c r="E13" s="43"/>
    </row>
    <row r="14" spans="1:7" ht="30" customHeight="1">
      <c r="A14" s="43"/>
      <c r="B14" s="19" t="s">
        <v>37</v>
      </c>
      <c r="C14" s="91" t="s">
        <v>80</v>
      </c>
      <c r="D14" s="74" t="s">
        <v>66</v>
      </c>
      <c r="E14" s="43"/>
      <c r="G14" s="75" t="s">
        <v>66</v>
      </c>
    </row>
    <row r="15" spans="1:7" ht="22.95" customHeight="1">
      <c r="A15" s="43"/>
      <c r="B15" s="13" t="s">
        <v>54</v>
      </c>
      <c r="C15" s="78">
        <f>IF(D14=G14,(960),(0))</f>
        <v>960</v>
      </c>
      <c r="D15" s="14" t="s">
        <v>49</v>
      </c>
      <c r="E15" s="43"/>
      <c r="G15" s="75" t="s">
        <v>67</v>
      </c>
    </row>
    <row r="16" spans="1:7" ht="22.95" customHeight="1">
      <c r="A16" s="43"/>
      <c r="B16" s="18" t="s">
        <v>38</v>
      </c>
      <c r="C16" s="47">
        <f>C9*C15</f>
        <v>11160</v>
      </c>
      <c r="D16" s="14" t="s">
        <v>49</v>
      </c>
      <c r="E16" s="43"/>
      <c r="G16" s="76"/>
    </row>
    <row r="17" spans="1:8" ht="22.95" customHeight="1">
      <c r="A17" s="43"/>
      <c r="B17" s="18" t="s">
        <v>16</v>
      </c>
      <c r="C17" s="11">
        <v>1.972</v>
      </c>
      <c r="D17" s="14" t="s">
        <v>56</v>
      </c>
      <c r="E17" s="43"/>
      <c r="F17" s="76">
        <v>1.957E-3</v>
      </c>
    </row>
    <row r="18" spans="1:8" ht="22.95" customHeight="1">
      <c r="A18" s="43"/>
      <c r="B18" s="18" t="s">
        <v>3</v>
      </c>
      <c r="C18" s="47">
        <f>(C16*C17)/1000</f>
        <v>22.00752</v>
      </c>
      <c r="D18" s="14" t="s">
        <v>23</v>
      </c>
      <c r="E18" s="43"/>
      <c r="F18" s="76">
        <f>F17*C16</f>
        <v>21.840119999999999</v>
      </c>
      <c r="H18" s="77">
        <v>960</v>
      </c>
    </row>
    <row r="19" spans="1:8" ht="22.95" customHeight="1">
      <c r="A19" s="43"/>
      <c r="B19" s="17" t="s">
        <v>0</v>
      </c>
      <c r="C19" s="10"/>
      <c r="D19" s="12"/>
      <c r="E19" s="43"/>
    </row>
    <row r="20" spans="1:8" ht="22.95" customHeight="1">
      <c r="A20" s="43"/>
      <c r="B20" s="13" t="s">
        <v>55</v>
      </c>
      <c r="C20" s="20">
        <v>3500</v>
      </c>
      <c r="D20" s="14" t="s">
        <v>2</v>
      </c>
      <c r="E20" s="43"/>
    </row>
    <row r="21" spans="1:8" ht="22.95" customHeight="1">
      <c r="A21" s="43"/>
      <c r="B21" s="13" t="s">
        <v>1</v>
      </c>
      <c r="C21" s="47">
        <f>C20*C9</f>
        <v>40687.5</v>
      </c>
      <c r="D21" s="14" t="s">
        <v>2</v>
      </c>
      <c r="E21" s="43"/>
    </row>
    <row r="22" spans="1:8" ht="22.95" customHeight="1">
      <c r="A22" s="43"/>
      <c r="B22" s="18" t="s">
        <v>16</v>
      </c>
      <c r="C22" s="20">
        <v>0.44</v>
      </c>
      <c r="D22" s="14" t="s">
        <v>60</v>
      </c>
      <c r="E22" s="43"/>
    </row>
    <row r="23" spans="1:8" ht="22.95" customHeight="1">
      <c r="A23" s="43"/>
      <c r="B23" s="13" t="s">
        <v>3</v>
      </c>
      <c r="C23" s="47">
        <f>(C21*C22)/1000</f>
        <v>17.9025</v>
      </c>
      <c r="D23" s="14" t="s">
        <v>23</v>
      </c>
      <c r="E23" s="43"/>
    </row>
    <row r="24" spans="1:8" ht="22.95" customHeight="1">
      <c r="A24" s="43"/>
      <c r="B24" s="22" t="s">
        <v>4</v>
      </c>
      <c r="C24" s="23"/>
      <c r="D24" s="12"/>
      <c r="E24" s="43"/>
    </row>
    <row r="25" spans="1:8" ht="22.95" customHeight="1">
      <c r="A25" s="43"/>
      <c r="B25" s="18" t="s">
        <v>71</v>
      </c>
      <c r="C25" s="20">
        <v>1464</v>
      </c>
      <c r="D25" s="14" t="s">
        <v>18</v>
      </c>
      <c r="E25" s="43"/>
    </row>
    <row r="26" spans="1:8" ht="22.95" customHeight="1">
      <c r="A26" s="43"/>
      <c r="B26" s="18" t="s">
        <v>17</v>
      </c>
      <c r="C26" s="47">
        <f>C25*C9</f>
        <v>17019</v>
      </c>
      <c r="D26" s="14" t="s">
        <v>18</v>
      </c>
      <c r="E26" s="43"/>
      <c r="F26" s="3"/>
      <c r="G26" s="4"/>
    </row>
    <row r="27" spans="1:8" ht="22.95" customHeight="1">
      <c r="A27" s="43"/>
      <c r="B27" s="18" t="s">
        <v>47</v>
      </c>
      <c r="C27" s="48">
        <f>C26*(42/100)</f>
        <v>7147.98</v>
      </c>
      <c r="D27" s="24" t="s">
        <v>18</v>
      </c>
      <c r="E27" s="43"/>
      <c r="F27" s="4"/>
      <c r="G27" s="4"/>
    </row>
    <row r="28" spans="1:8" ht="22.95" customHeight="1">
      <c r="A28" s="43"/>
      <c r="B28" s="25" t="s">
        <v>50</v>
      </c>
      <c r="C28" s="20">
        <v>0.57999999999999996</v>
      </c>
      <c r="D28" s="62" t="s">
        <v>69</v>
      </c>
      <c r="E28" s="43"/>
      <c r="F28" s="4"/>
      <c r="G28" s="4"/>
    </row>
    <row r="29" spans="1:8" ht="22.95" customHeight="1" thickBot="1">
      <c r="A29" s="43"/>
      <c r="B29" s="18" t="s">
        <v>3</v>
      </c>
      <c r="C29" s="47">
        <f>(C28*C27)/1000</f>
        <v>4.1458283999999992</v>
      </c>
      <c r="D29" s="14" t="s">
        <v>23</v>
      </c>
      <c r="E29" s="43"/>
      <c r="F29" s="4"/>
      <c r="G29" s="4"/>
    </row>
    <row r="30" spans="1:8" ht="22.95" customHeight="1" thickBot="1">
      <c r="A30" s="43"/>
      <c r="B30" s="26" t="s">
        <v>6</v>
      </c>
      <c r="C30" s="49">
        <f>C18+C23+C29</f>
        <v>44.055848400000002</v>
      </c>
      <c r="D30" s="28" t="s">
        <v>23</v>
      </c>
      <c r="E30" s="43"/>
      <c r="F30" s="4"/>
      <c r="G30" s="4"/>
    </row>
    <row r="31" spans="1:8" ht="22.95" customHeight="1" thickTop="1" thickBot="1">
      <c r="A31" s="43"/>
      <c r="B31" s="52"/>
      <c r="C31" s="53"/>
      <c r="D31" s="52"/>
      <c r="E31" s="43"/>
      <c r="F31" s="4"/>
    </row>
    <row r="32" spans="1:8" ht="22.95" customHeight="1" thickTop="1">
      <c r="A32" s="43"/>
      <c r="B32" s="95" t="s">
        <v>19</v>
      </c>
      <c r="C32" s="96"/>
      <c r="D32" s="97"/>
      <c r="E32" s="52"/>
      <c r="F32" s="5"/>
    </row>
    <row r="33" spans="1:9" ht="22.95" customHeight="1">
      <c r="A33" s="43"/>
      <c r="B33" s="17" t="s">
        <v>11</v>
      </c>
      <c r="C33" s="10"/>
      <c r="D33" s="12"/>
      <c r="E33" s="52"/>
      <c r="F33" s="5"/>
      <c r="G33" s="4"/>
      <c r="H33" s="4"/>
      <c r="I33" s="4"/>
    </row>
    <row r="34" spans="1:9" ht="22.95" customHeight="1">
      <c r="A34" s="43"/>
      <c r="B34" s="50" t="s">
        <v>72</v>
      </c>
      <c r="C34" s="51">
        <v>10</v>
      </c>
      <c r="D34" s="14" t="s">
        <v>10</v>
      </c>
      <c r="E34" s="52"/>
      <c r="F34" s="4"/>
      <c r="G34" s="4"/>
      <c r="H34" s="4"/>
      <c r="I34" s="4"/>
    </row>
    <row r="35" spans="1:9" ht="22.95" customHeight="1">
      <c r="A35" s="43"/>
      <c r="B35" s="50" t="s">
        <v>76</v>
      </c>
      <c r="C35" s="84">
        <v>120</v>
      </c>
      <c r="D35" s="62" t="s">
        <v>63</v>
      </c>
      <c r="E35" s="52"/>
      <c r="F35" s="4"/>
      <c r="G35" s="4"/>
      <c r="H35" s="4"/>
      <c r="I35" s="4"/>
    </row>
    <row r="36" spans="1:9" ht="22.95" customHeight="1">
      <c r="A36" s="43"/>
      <c r="B36" s="50" t="s">
        <v>70</v>
      </c>
      <c r="C36" s="59">
        <f>C34*C35</f>
        <v>1200</v>
      </c>
      <c r="D36" s="60" t="s">
        <v>5</v>
      </c>
      <c r="E36" s="52"/>
      <c r="F36" s="4"/>
      <c r="G36" s="4"/>
      <c r="H36" s="4"/>
      <c r="I36" s="4"/>
    </row>
    <row r="37" spans="1:9" ht="22.95" customHeight="1">
      <c r="A37" s="43"/>
      <c r="B37" s="22" t="s">
        <v>12</v>
      </c>
      <c r="C37" s="10"/>
      <c r="D37" s="12"/>
      <c r="E37" s="52"/>
      <c r="F37" s="5"/>
      <c r="G37" s="5"/>
      <c r="H37" s="4"/>
      <c r="I37" s="4"/>
    </row>
    <row r="38" spans="1:9" ht="22.95" customHeight="1">
      <c r="A38" s="43"/>
      <c r="B38" s="13" t="s">
        <v>13</v>
      </c>
      <c r="C38" s="47">
        <f>C10</f>
        <v>2796</v>
      </c>
      <c r="D38" s="62" t="s">
        <v>52</v>
      </c>
      <c r="E38" s="52"/>
      <c r="F38" s="5"/>
      <c r="G38" s="6"/>
      <c r="H38" s="4"/>
      <c r="I38" s="4"/>
    </row>
    <row r="39" spans="1:9" ht="22.95" customHeight="1">
      <c r="A39" s="43"/>
      <c r="B39" s="18" t="s">
        <v>77</v>
      </c>
      <c r="C39" s="21">
        <v>6</v>
      </c>
      <c r="D39" s="62" t="s">
        <v>63</v>
      </c>
      <c r="E39" s="52"/>
      <c r="F39" s="5"/>
      <c r="G39" s="5"/>
      <c r="H39" s="4"/>
      <c r="I39" s="4"/>
    </row>
    <row r="40" spans="1:9" ht="22.95" customHeight="1">
      <c r="A40" s="43"/>
      <c r="B40" s="18" t="s">
        <v>14</v>
      </c>
      <c r="C40" s="59">
        <f>C38*C39</f>
        <v>16776</v>
      </c>
      <c r="D40" s="60" t="s">
        <v>5</v>
      </c>
      <c r="E40" s="52"/>
      <c r="F40" s="5"/>
      <c r="G40" s="4"/>
      <c r="H40" s="4"/>
      <c r="I40" s="4"/>
    </row>
    <row r="41" spans="1:9" ht="22.95" customHeight="1">
      <c r="A41" s="43"/>
      <c r="B41" s="22" t="s">
        <v>81</v>
      </c>
      <c r="C41" s="58"/>
      <c r="D41" s="14"/>
      <c r="E41" s="52"/>
      <c r="F41" s="5"/>
      <c r="G41" s="4"/>
      <c r="H41" s="4"/>
      <c r="I41" s="4"/>
    </row>
    <row r="42" spans="1:9" ht="22.95" customHeight="1">
      <c r="A42" s="43"/>
      <c r="B42" s="18" t="s">
        <v>57</v>
      </c>
      <c r="C42" s="57">
        <v>9</v>
      </c>
      <c r="D42" s="14" t="s">
        <v>58</v>
      </c>
      <c r="E42" s="52"/>
      <c r="F42" s="5"/>
      <c r="G42" s="4"/>
      <c r="H42" s="4"/>
      <c r="I42" s="4"/>
    </row>
    <row r="43" spans="1:9" ht="22.95" customHeight="1">
      <c r="A43" s="43"/>
      <c r="B43" s="18" t="s">
        <v>59</v>
      </c>
      <c r="C43" s="47">
        <f>1200*C42</f>
        <v>10800</v>
      </c>
      <c r="D43" s="62" t="s">
        <v>2</v>
      </c>
      <c r="E43" s="52"/>
      <c r="F43" s="5"/>
      <c r="G43" s="4"/>
      <c r="H43" s="4"/>
      <c r="I43" s="4"/>
    </row>
    <row r="44" spans="1:9" ht="22.95" customHeight="1">
      <c r="A44" s="43"/>
      <c r="B44" s="18" t="s">
        <v>27</v>
      </c>
      <c r="C44" s="61">
        <v>0.44</v>
      </c>
      <c r="D44" s="14" t="s">
        <v>60</v>
      </c>
      <c r="E44" s="52"/>
      <c r="F44" s="5"/>
      <c r="G44" s="4"/>
      <c r="H44" s="4"/>
      <c r="I44" s="4"/>
    </row>
    <row r="45" spans="1:9" ht="22.95" customHeight="1">
      <c r="A45" s="43"/>
      <c r="B45" s="18" t="s">
        <v>14</v>
      </c>
      <c r="C45" s="47">
        <f>C43*C44</f>
        <v>4752</v>
      </c>
      <c r="D45" s="60" t="s">
        <v>5</v>
      </c>
      <c r="E45" s="52"/>
      <c r="F45" s="5"/>
      <c r="G45" s="4"/>
      <c r="H45" s="4"/>
      <c r="I45" s="4"/>
    </row>
    <row r="46" spans="1:9" ht="22.95" customHeight="1">
      <c r="A46" s="43"/>
      <c r="B46" s="22" t="s">
        <v>25</v>
      </c>
      <c r="C46" s="10"/>
      <c r="D46" s="12"/>
      <c r="E46" s="52"/>
      <c r="F46" s="5"/>
      <c r="G46" s="4"/>
      <c r="H46" s="4"/>
      <c r="I46" s="4"/>
    </row>
    <row r="47" spans="1:9" ht="22.95" customHeight="1">
      <c r="A47" s="43"/>
      <c r="B47" s="18" t="s">
        <v>26</v>
      </c>
      <c r="C47" s="45">
        <v>14</v>
      </c>
      <c r="D47" s="62" t="s">
        <v>62</v>
      </c>
      <c r="E47" s="52"/>
      <c r="F47" s="5"/>
    </row>
    <row r="48" spans="1:9" ht="22.95" customHeight="1">
      <c r="A48" s="43"/>
      <c r="B48" s="18" t="s">
        <v>78</v>
      </c>
      <c r="C48" s="11">
        <v>0.39</v>
      </c>
      <c r="D48" s="62" t="s">
        <v>61</v>
      </c>
      <c r="E48" s="52"/>
      <c r="F48" s="5"/>
    </row>
    <row r="49" spans="1:6" ht="22.95" customHeight="1">
      <c r="A49" s="43"/>
      <c r="B49" s="18" t="s">
        <v>14</v>
      </c>
      <c r="C49" s="47">
        <f>C48*C47*0.4332</f>
        <v>2.365272</v>
      </c>
      <c r="D49" s="14" t="s">
        <v>5</v>
      </c>
      <c r="E49" s="43"/>
      <c r="F49" s="7"/>
    </row>
    <row r="50" spans="1:6" ht="22.95" customHeight="1">
      <c r="A50" s="43"/>
      <c r="B50" s="22" t="s">
        <v>28</v>
      </c>
      <c r="C50" s="10"/>
      <c r="D50" s="12"/>
      <c r="E50" s="43"/>
      <c r="F50" s="7"/>
    </row>
    <row r="51" spans="1:6" ht="22.95" customHeight="1">
      <c r="A51" s="43"/>
      <c r="B51" s="18" t="s">
        <v>29</v>
      </c>
      <c r="C51" s="45">
        <v>0</v>
      </c>
      <c r="D51" s="62" t="s">
        <v>62</v>
      </c>
      <c r="E51" s="43"/>
      <c r="F51" s="7"/>
    </row>
    <row r="52" spans="1:6" ht="22.95" customHeight="1">
      <c r="A52" s="43"/>
      <c r="B52" s="18" t="s">
        <v>78</v>
      </c>
      <c r="C52" s="11">
        <v>0.72</v>
      </c>
      <c r="D52" s="62" t="s">
        <v>61</v>
      </c>
      <c r="E52" s="43"/>
      <c r="F52" s="7"/>
    </row>
    <row r="53" spans="1:6" ht="22.95" customHeight="1">
      <c r="A53" s="43"/>
      <c r="B53" s="18" t="s">
        <v>14</v>
      </c>
      <c r="C53" s="47">
        <f>C52*C51*0.4332</f>
        <v>0</v>
      </c>
      <c r="D53" s="14" t="s">
        <v>5</v>
      </c>
      <c r="E53" s="43"/>
      <c r="F53" s="7"/>
    </row>
    <row r="54" spans="1:6" ht="36.450000000000003" customHeight="1">
      <c r="A54" s="43"/>
      <c r="B54" s="79" t="s">
        <v>68</v>
      </c>
      <c r="C54" s="10"/>
      <c r="D54" s="12"/>
      <c r="E54" s="43"/>
      <c r="F54" s="7"/>
    </row>
    <row r="55" spans="1:6" ht="22.95" customHeight="1">
      <c r="A55" s="43"/>
      <c r="B55" s="13" t="s">
        <v>34</v>
      </c>
      <c r="C55" s="45">
        <v>0</v>
      </c>
      <c r="D55" s="62" t="s">
        <v>52</v>
      </c>
      <c r="E55" s="43"/>
    </row>
    <row r="56" spans="1:6" ht="22.95" customHeight="1">
      <c r="A56" s="43"/>
      <c r="B56" s="18" t="s">
        <v>77</v>
      </c>
      <c r="C56" s="11">
        <v>6</v>
      </c>
      <c r="D56" s="14" t="s">
        <v>39</v>
      </c>
      <c r="E56" s="43"/>
    </row>
    <row r="57" spans="1:6" ht="22.95" customHeight="1" thickBot="1">
      <c r="A57" s="43"/>
      <c r="B57" s="18" t="s">
        <v>14</v>
      </c>
      <c r="C57" s="47">
        <f>C55*C56</f>
        <v>0</v>
      </c>
      <c r="D57" s="14" t="s">
        <v>5</v>
      </c>
      <c r="E57" s="43"/>
    </row>
    <row r="58" spans="1:6" ht="22.95" customHeight="1" thickBot="1">
      <c r="A58" s="43"/>
      <c r="B58" s="27" t="s">
        <v>30</v>
      </c>
      <c r="C58" s="49">
        <f>(C36+C40+C49+C53+C57+C45)/1000</f>
        <v>22.730365272</v>
      </c>
      <c r="D58" s="28" t="s">
        <v>23</v>
      </c>
      <c r="E58" s="43"/>
    </row>
    <row r="59" spans="1:6" ht="22.95" customHeight="1" thickTop="1" thickBot="1">
      <c r="A59" s="43"/>
      <c r="B59" s="43"/>
      <c r="C59" s="44"/>
      <c r="D59" s="43"/>
      <c r="E59" s="43"/>
    </row>
    <row r="60" spans="1:6" ht="22.95" customHeight="1" thickTop="1">
      <c r="A60" s="43"/>
      <c r="B60" s="29" t="s">
        <v>44</v>
      </c>
      <c r="C60" s="68">
        <f>MAX(0,C30-C58)</f>
        <v>21.325483128000002</v>
      </c>
      <c r="D60" s="65" t="s">
        <v>23</v>
      </c>
      <c r="E60" s="43"/>
    </row>
    <row r="61" spans="1:6" ht="22.95" customHeight="1">
      <c r="A61" s="43"/>
      <c r="B61" s="30" t="s">
        <v>45</v>
      </c>
      <c r="C61" s="69">
        <f>C60/C8</f>
        <v>0.61148338718279571</v>
      </c>
      <c r="D61" s="31" t="s">
        <v>31</v>
      </c>
      <c r="E61" s="43"/>
    </row>
    <row r="62" spans="1:6" ht="21" customHeight="1" thickBot="1">
      <c r="A62" s="43"/>
      <c r="B62" s="32" t="s">
        <v>46</v>
      </c>
      <c r="C62" s="70">
        <f>C60/C6</f>
        <v>2.1815011997217564E-2</v>
      </c>
      <c r="D62" s="64" t="s">
        <v>64</v>
      </c>
      <c r="E62" s="43"/>
    </row>
    <row r="63" spans="1:6" ht="27" customHeight="1" thickTop="1" thickBot="1">
      <c r="A63" s="43"/>
      <c r="B63" s="43"/>
      <c r="C63" s="44"/>
      <c r="D63" s="43"/>
      <c r="E63" s="54"/>
    </row>
    <row r="64" spans="1:6" ht="27" customHeight="1">
      <c r="A64" s="43"/>
      <c r="B64" s="33" t="s">
        <v>21</v>
      </c>
      <c r="C64" s="34"/>
      <c r="D64" s="35"/>
      <c r="E64" s="54"/>
    </row>
    <row r="65" spans="1:6" ht="27" customHeight="1">
      <c r="A65" s="43"/>
      <c r="B65" s="36" t="s">
        <v>22</v>
      </c>
      <c r="C65" s="37">
        <v>25</v>
      </c>
      <c r="D65" s="38" t="s">
        <v>24</v>
      </c>
      <c r="E65" s="54"/>
    </row>
    <row r="66" spans="1:6" ht="21" customHeight="1">
      <c r="A66" s="43"/>
      <c r="B66" s="36" t="s">
        <v>33</v>
      </c>
      <c r="C66" s="71">
        <f>C60</f>
        <v>21.325483128000002</v>
      </c>
      <c r="D66" s="66" t="s">
        <v>23</v>
      </c>
      <c r="E66" s="43"/>
    </row>
    <row r="67" spans="1:6" ht="21" customHeight="1" thickBot="1">
      <c r="A67" s="43"/>
      <c r="B67" s="39" t="s">
        <v>32</v>
      </c>
      <c r="C67" s="72">
        <f>C66*C65</f>
        <v>533.13707820000002</v>
      </c>
      <c r="D67" s="40" t="s">
        <v>79</v>
      </c>
      <c r="E67" s="43"/>
    </row>
    <row r="68" spans="1:6" ht="21" customHeight="1" thickBot="1">
      <c r="A68" s="43"/>
      <c r="B68" s="43"/>
      <c r="C68" s="44"/>
      <c r="D68" s="43"/>
      <c r="E68" s="43"/>
    </row>
    <row r="69" spans="1:6" ht="21" customHeight="1">
      <c r="A69" s="43"/>
      <c r="B69" s="92" t="s">
        <v>75</v>
      </c>
      <c r="C69" s="93"/>
      <c r="D69" s="94"/>
      <c r="E69" s="54"/>
    </row>
    <row r="70" spans="1:6" ht="21" customHeight="1">
      <c r="A70" s="43"/>
      <c r="B70" s="80" t="s">
        <v>73</v>
      </c>
      <c r="C70" s="73">
        <f>C60/(C71/1000)</f>
        <v>177.71235940000003</v>
      </c>
      <c r="D70" s="67" t="s">
        <v>10</v>
      </c>
      <c r="E70" s="43"/>
    </row>
    <row r="71" spans="1:6" ht="21" customHeight="1" thickBot="1">
      <c r="A71" s="43"/>
      <c r="B71" s="88" t="s">
        <v>74</v>
      </c>
      <c r="C71" s="89">
        <v>120</v>
      </c>
      <c r="D71" s="90" t="s">
        <v>63</v>
      </c>
      <c r="E71" s="43"/>
    </row>
    <row r="72" spans="1:6" ht="21" customHeight="1">
      <c r="A72" s="43"/>
      <c r="B72" s="86"/>
      <c r="C72" s="87"/>
      <c r="D72" s="86"/>
      <c r="E72" s="43"/>
    </row>
    <row r="73" spans="1:6" ht="21" customHeight="1">
      <c r="A73" s="5"/>
      <c r="B73" s="82"/>
      <c r="C73" s="83"/>
      <c r="D73" s="81"/>
      <c r="E73" s="5"/>
      <c r="F73" s="5"/>
    </row>
    <row r="74" spans="1:6">
      <c r="A74" s="5"/>
      <c r="B74" s="82"/>
      <c r="C74" s="84"/>
      <c r="D74" s="82"/>
      <c r="E74" s="5"/>
      <c r="F74" s="5"/>
    </row>
    <row r="75" spans="1:6">
      <c r="A75" s="5"/>
      <c r="B75" s="82"/>
      <c r="C75" s="83"/>
      <c r="D75" s="81"/>
      <c r="E75" s="5"/>
      <c r="F75" s="5"/>
    </row>
    <row r="76" spans="1:6">
      <c r="A76" s="5"/>
      <c r="B76" s="82"/>
      <c r="C76" s="84"/>
      <c r="D76" s="82"/>
      <c r="E76" s="5"/>
      <c r="F76" s="5"/>
    </row>
    <row r="77" spans="1:6">
      <c r="A77" s="5"/>
      <c r="B77" s="82"/>
      <c r="C77" s="83"/>
      <c r="D77" s="81"/>
      <c r="E77" s="5"/>
      <c r="F77" s="5"/>
    </row>
    <row r="78" spans="1:6">
      <c r="A78" s="5"/>
      <c r="B78" s="82"/>
      <c r="C78" s="84"/>
      <c r="D78" s="82"/>
      <c r="E78" s="5"/>
      <c r="F78" s="5"/>
    </row>
    <row r="79" spans="1:6">
      <c r="A79" s="5"/>
      <c r="B79" s="5"/>
      <c r="C79" s="85"/>
      <c r="D79" s="5"/>
      <c r="E79" s="5"/>
      <c r="F79" s="5"/>
    </row>
    <row r="80" spans="1:6">
      <c r="A80" s="5"/>
      <c r="B80" s="5"/>
      <c r="C80" s="85"/>
      <c r="D80" s="5"/>
      <c r="E80" s="5"/>
      <c r="F80" s="5"/>
    </row>
  </sheetData>
  <mergeCells count="6">
    <mergeCell ref="B69:D69"/>
    <mergeCell ref="B32:D32"/>
    <mergeCell ref="B13:D13"/>
    <mergeCell ref="B1:D1"/>
    <mergeCell ref="B2:D2"/>
    <mergeCell ref="B4:D4"/>
  </mergeCells>
  <dataValidations count="2">
    <dataValidation type="list" allowBlank="1" showInputMessage="1" showErrorMessage="1" sqref="D14">
      <formula1>$G$14:$G$15</formula1>
    </dataValidation>
    <dataValidation type="list" allowBlank="1" showInputMessage="1" showErrorMessage="1" sqref="F14 G18">
      <formula1>$F$14:$F$15</formula1>
    </dataValidation>
  </dataValidations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di calcolo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naclerio</dc:creator>
  <cp:lastModifiedBy>samuel naclerio</cp:lastModifiedBy>
  <cp:lastPrinted>2022-03-14T16:25:12Z</cp:lastPrinted>
  <dcterms:created xsi:type="dcterms:W3CDTF">2021-09-30T09:43:50Z</dcterms:created>
  <dcterms:modified xsi:type="dcterms:W3CDTF">2022-11-10T15:01:47Z</dcterms:modified>
</cp:coreProperties>
</file>